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花名册" sheetId="4" r:id="rId1"/>
  </sheets>
  <definedNames>
    <definedName name="_xlnm.Print_Titles" localSheetId="0">花名册!$1:$3</definedName>
    <definedName name="_xlnm._FilterDatabase" localSheetId="0" hidden="1">花名册!$A$1:$O$13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<sst xmlns="http://schemas.openxmlformats.org/spreadsheetml/2006/main" count="170" uniqueCount="73">
  <si>
    <t>2025年许昌市职业技能培训人员补贴花名册</t>
  </si>
  <si>
    <t xml:space="preserve"> 培训机构（公章）：许继电气股份有限公司技工学校                 培训期次：第 21 期                              </t>
  </si>
  <si>
    <t>序号</t>
  </si>
  <si>
    <t>姓名</t>
  </si>
  <si>
    <t>性别</t>
  </si>
  <si>
    <t>身份证号</t>
  </si>
  <si>
    <t>文化程度</t>
  </si>
  <si>
    <t>人员类别</t>
  </si>
  <si>
    <t>培训工种</t>
  </si>
  <si>
    <t>培训批次</t>
  </si>
  <si>
    <t>培训时间</t>
  </si>
  <si>
    <t>证书编号</t>
  </si>
  <si>
    <t>联系电话</t>
  </si>
  <si>
    <t>申领补贴所属县（市、区）</t>
  </si>
  <si>
    <t>备注</t>
  </si>
  <si>
    <t>程春香</t>
  </si>
  <si>
    <t>411024197507160127</t>
  </si>
  <si>
    <t>初中</t>
  </si>
  <si>
    <t>农村转移劳动力</t>
  </si>
  <si>
    <t>养老护理员</t>
  </si>
  <si>
    <t>2025
（21期）</t>
  </si>
  <si>
    <t>2025.9.4下午-9.10、9.12</t>
  </si>
  <si>
    <t>S000041100009255000297</t>
  </si>
  <si>
    <t>许昌市魏都区</t>
  </si>
  <si>
    <t>崔丽敏</t>
  </si>
  <si>
    <t>411023197607103043</t>
  </si>
  <si>
    <t>S000041100009255000298</t>
  </si>
  <si>
    <t>郭书慧</t>
  </si>
  <si>
    <t>410481197307200022</t>
  </si>
  <si>
    <t>失业人员</t>
  </si>
  <si>
    <t>S000041100009255000299</t>
  </si>
  <si>
    <t>郝庆召</t>
  </si>
  <si>
    <t>410426196702012532</t>
  </si>
  <si>
    <t>S000041100009255000300</t>
  </si>
  <si>
    <t>李淑军</t>
  </si>
  <si>
    <t>411002197507152129</t>
  </si>
  <si>
    <t>S000041100009255000301</t>
  </si>
  <si>
    <t>潘芳妹</t>
  </si>
  <si>
    <t>450121198911052168</t>
  </si>
  <si>
    <t>S000041100009255000302</t>
  </si>
  <si>
    <t>盛改让</t>
  </si>
  <si>
    <t>410426197510132024</t>
  </si>
  <si>
    <t>S000041100009255000303</t>
  </si>
  <si>
    <t>孙会云</t>
  </si>
  <si>
    <t>411023197108186569</t>
  </si>
  <si>
    <t>S000041100009255000304</t>
  </si>
  <si>
    <t>孙小玲</t>
  </si>
  <si>
    <t>411023197003246545</t>
  </si>
  <si>
    <t>S000041100009255000305</t>
  </si>
  <si>
    <t>王军锋</t>
  </si>
  <si>
    <t>411023197904251536</t>
  </si>
  <si>
    <t>S000041100009255000306</t>
  </si>
  <si>
    <t>王新彦</t>
  </si>
  <si>
    <t>411023197006264511</t>
  </si>
  <si>
    <t>S000041100009255000307</t>
  </si>
  <si>
    <t>王兆远</t>
  </si>
  <si>
    <t>410426197607253033</t>
  </si>
  <si>
    <t>S000041100009255000308</t>
  </si>
  <si>
    <t>吴惠强</t>
  </si>
  <si>
    <t>411002197111033019</t>
  </si>
  <si>
    <t>S000041100009255000309</t>
  </si>
  <si>
    <t>张华丽</t>
  </si>
  <si>
    <t>410223197610034544</t>
  </si>
  <si>
    <t>S000041100009255000310</t>
  </si>
  <si>
    <t>张秋丽</t>
  </si>
  <si>
    <t>41282519800824732X</t>
  </si>
  <si>
    <t>S000041100009255000311</t>
  </si>
  <si>
    <t>张淑君</t>
  </si>
  <si>
    <t>41102319720118658X</t>
  </si>
  <si>
    <t>S000041100009255000312</t>
  </si>
  <si>
    <t>张新友</t>
  </si>
  <si>
    <t>411023197602285511</t>
  </si>
  <si>
    <t>S000041100009255000313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</si>
</sst>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3">
    <font>
      <sz val="11"/>
      <color indexed="8"/>
      <name val="Tahoma"/>
      <charset val="134"/>
    </font>
    <font>
      <sz val="11"/>
      <name val="Tahoma"/>
      <charset val="134"/>
    </font>
    <font>
      <sz val="10"/>
      <name val="宋体"/>
      <charset val="134"/>
    </font>
    <font>
      <sz val="12"/>
      <name val="Tahoma"/>
      <charset val="134"/>
    </font>
    <font>
      <b/>
      <sz val="2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1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0"/>
      <name val="Arial"/>
      <charset val="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22" fillId="5" borderId="5" applyNumberFormat="0" applyAlignment="0" applyProtection="0">
      <alignment vertical="center"/>
    </xf>
    <xf numFmtId="0" fontId="23" fillId="6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1" fillId="0" borderId="0">
      <alignment vertical="center"/>
    </xf>
    <xf numFmtId="0" fontId="32" fillId="0" borderId="0"/>
    <xf numFmtId="0" fontId="6" fillId="0" borderId="0"/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2" fillId="2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6" fillId="0" borderId="0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 quotePrefix="1">
      <alignment horizontal="center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91" xfId="49"/>
    <cellStyle name="常规_三轮成装厂" xfId="50"/>
    <cellStyle name="常规 2" xfId="51"/>
    <cellStyle name="常规 3" xfId="52"/>
  </cellStyles>
  <dxfs count="1">
    <dxf>
      <font>
        <color rgb="FF9C6500"/>
      </font>
      <fill>
        <patternFill patternType="solid"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"/>
  <sheetViews>
    <sheetView tabSelected="1" workbookViewId="0">
      <selection activeCell="R8" sqref="R8"/>
    </sheetView>
  </sheetViews>
  <sheetFormatPr defaultColWidth="9" defaultRowHeight="31" customHeight="1"/>
  <cols>
    <col min="1" max="1" width="5.5" style="1" customWidth="1"/>
    <col min="2" max="2" width="8.125" style="1" customWidth="1"/>
    <col min="3" max="3" width="5.625" style="1" customWidth="1"/>
    <col min="4" max="4" width="19.875" style="1" hidden="1" customWidth="1"/>
    <col min="5" max="5" width="14.25" style="1" customWidth="1"/>
    <col min="6" max="6" width="5.75" style="1" customWidth="1"/>
    <col min="7" max="7" width="13.5" style="4" customWidth="1"/>
    <col min="8" max="8" width="12.25" style="1" customWidth="1"/>
    <col min="9" max="9" width="8.875" style="1" customWidth="1"/>
    <col min="10" max="10" width="22.375" style="1" customWidth="1"/>
    <col min="11" max="11" width="21.125" style="1" customWidth="1"/>
    <col min="12" max="12" width="12" style="1" hidden="1" customWidth="1"/>
    <col min="13" max="13" width="12" style="1" customWidth="1"/>
    <col min="14" max="14" width="15.75" style="5" customWidth="1"/>
    <col min="15" max="15" width="5.875" style="1" customWidth="1"/>
    <col min="16" max="16" width="5.425" style="1" customWidth="1"/>
    <col min="17" max="16384" width="9" style="1"/>
  </cols>
  <sheetData>
    <row r="1" s="1" customFormat="1" customHeight="1" spans="1:15">
      <c r="A1" s="6" t="s">
        <v>0</v>
      </c>
      <c r="B1" s="6"/>
      <c r="C1" s="6"/>
      <c r="D1" s="6"/>
      <c r="E1" s="6"/>
      <c r="F1" s="6"/>
      <c r="G1" s="7"/>
      <c r="H1" s="6"/>
      <c r="I1" s="6"/>
      <c r="J1" s="6"/>
      <c r="K1" s="6"/>
      <c r="L1" s="6"/>
      <c r="M1" s="6"/>
      <c r="N1" s="8"/>
      <c r="O1" s="6"/>
    </row>
    <row r="2" s="1" customFormat="1" ht="23" customHeight="1" spans="1:1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="1" customFormat="1" ht="35" customHeight="1" spans="1:15">
      <c r="A3" s="10" t="s">
        <v>2</v>
      </c>
      <c r="B3" s="10" t="s">
        <v>3</v>
      </c>
      <c r="C3" s="10" t="s">
        <v>4</v>
      </c>
      <c r="D3" s="10" t="s">
        <v>5</v>
      </c>
      <c r="E3" s="10" t="s">
        <v>5</v>
      </c>
      <c r="F3" s="10" t="s">
        <v>6</v>
      </c>
      <c r="G3" s="10" t="s">
        <v>7</v>
      </c>
      <c r="H3" s="10" t="s">
        <v>8</v>
      </c>
      <c r="I3" s="10" t="s">
        <v>9</v>
      </c>
      <c r="J3" s="10" t="s">
        <v>10</v>
      </c>
      <c r="K3" s="10" t="s">
        <v>11</v>
      </c>
      <c r="L3" s="10" t="s">
        <v>12</v>
      </c>
      <c r="M3" s="10" t="s">
        <v>12</v>
      </c>
      <c r="N3" s="10" t="s">
        <v>13</v>
      </c>
      <c r="O3" s="10" t="s">
        <v>14</v>
      </c>
    </row>
    <row r="4" s="2" customFormat="1" ht="24" customHeight="1" spans="1:15">
      <c r="A4" s="11">
        <v>1</v>
      </c>
      <c r="B4" s="12" t="s">
        <v>15</v>
      </c>
      <c r="C4" s="13" t="str">
        <f>IF(MOD(MID(D4,17,1),2),"男","女")</f>
        <v>女</v>
      </c>
      <c r="D4" s="14" t="s">
        <v>16</v>
      </c>
      <c r="E4" s="15" t="str">
        <f>REPLACE(D4,4,11,"*******")</f>
        <v>411*******0127</v>
      </c>
      <c r="F4" s="15" t="s">
        <v>17</v>
      </c>
      <c r="G4" s="16" t="s">
        <v>18</v>
      </c>
      <c r="H4" s="17" t="s">
        <v>19</v>
      </c>
      <c r="I4" s="18" t="s">
        <v>20</v>
      </c>
      <c r="J4" s="12" t="s">
        <v>21</v>
      </c>
      <c r="K4" s="28" t="s">
        <v>22</v>
      </c>
      <c r="L4" s="12">
        <v>15994097698</v>
      </c>
      <c r="M4" s="15" t="str">
        <f>REPLACE(L4,4,4,"*****")</f>
        <v>159*****7698</v>
      </c>
      <c r="N4" s="15" t="s">
        <v>23</v>
      </c>
      <c r="O4" s="19"/>
    </row>
    <row r="5" s="2" customFormat="1" ht="24" customHeight="1" spans="1:15">
      <c r="A5" s="11">
        <v>2</v>
      </c>
      <c r="B5" s="12" t="s">
        <v>24</v>
      </c>
      <c r="C5" s="13" t="str">
        <f t="shared" ref="C5:C19" si="0">IF(MOD(MID(D5,17,1),2),"男","女")</f>
        <v>女</v>
      </c>
      <c r="D5" s="14" t="s">
        <v>25</v>
      </c>
      <c r="E5" s="15" t="str">
        <f t="shared" ref="E5:E19" si="1">REPLACE(D5,4,11,"*******")</f>
        <v>411*******3043</v>
      </c>
      <c r="F5" s="15" t="s">
        <v>17</v>
      </c>
      <c r="G5" s="16" t="s">
        <v>18</v>
      </c>
      <c r="H5" s="17" t="s">
        <v>19</v>
      </c>
      <c r="I5" s="18" t="s">
        <v>20</v>
      </c>
      <c r="J5" s="12" t="s">
        <v>21</v>
      </c>
      <c r="K5" s="28" t="s">
        <v>26</v>
      </c>
      <c r="L5" s="12">
        <v>13673742179</v>
      </c>
      <c r="M5" s="15" t="str">
        <f t="shared" ref="M5:M19" si="2">REPLACE(L5,4,4,"*****")</f>
        <v>136*****2179</v>
      </c>
      <c r="N5" s="15" t="s">
        <v>23</v>
      </c>
      <c r="O5" s="19"/>
    </row>
    <row r="6" s="2" customFormat="1" ht="24" customHeight="1" spans="1:15">
      <c r="A6" s="11">
        <v>3</v>
      </c>
      <c r="B6" s="12" t="s">
        <v>27</v>
      </c>
      <c r="C6" s="13" t="str">
        <f t="shared" si="0"/>
        <v>女</v>
      </c>
      <c r="D6" s="14" t="s">
        <v>28</v>
      </c>
      <c r="E6" s="15" t="str">
        <f t="shared" si="1"/>
        <v>410*******0022</v>
      </c>
      <c r="F6" s="15" t="s">
        <v>17</v>
      </c>
      <c r="G6" s="16" t="s">
        <v>29</v>
      </c>
      <c r="H6" s="17" t="s">
        <v>19</v>
      </c>
      <c r="I6" s="18" t="s">
        <v>20</v>
      </c>
      <c r="J6" s="12" t="s">
        <v>21</v>
      </c>
      <c r="K6" s="28" t="s">
        <v>30</v>
      </c>
      <c r="L6" s="12">
        <v>13298203542</v>
      </c>
      <c r="M6" s="15" t="str">
        <f t="shared" si="2"/>
        <v>132*****3542</v>
      </c>
      <c r="N6" s="15" t="s">
        <v>23</v>
      </c>
      <c r="O6" s="20"/>
    </row>
    <row r="7" s="2" customFormat="1" ht="24" customHeight="1" spans="1:15">
      <c r="A7" s="11">
        <v>4</v>
      </c>
      <c r="B7" s="12" t="s">
        <v>31</v>
      </c>
      <c r="C7" s="13" t="str">
        <f t="shared" si="0"/>
        <v>男</v>
      </c>
      <c r="D7" s="14" t="s">
        <v>32</v>
      </c>
      <c r="E7" s="15" t="str">
        <f t="shared" si="1"/>
        <v>410*******2532</v>
      </c>
      <c r="F7" s="15" t="s">
        <v>17</v>
      </c>
      <c r="G7" s="16" t="s">
        <v>18</v>
      </c>
      <c r="H7" s="17" t="s">
        <v>19</v>
      </c>
      <c r="I7" s="18" t="s">
        <v>20</v>
      </c>
      <c r="J7" s="12" t="s">
        <v>21</v>
      </c>
      <c r="K7" s="28" t="s">
        <v>33</v>
      </c>
      <c r="L7" s="12">
        <v>18937562297</v>
      </c>
      <c r="M7" s="15" t="str">
        <f t="shared" si="2"/>
        <v>189*****2297</v>
      </c>
      <c r="N7" s="15" t="s">
        <v>23</v>
      </c>
      <c r="O7" s="19"/>
    </row>
    <row r="8" s="2" customFormat="1" ht="24" customHeight="1" spans="1:15">
      <c r="A8" s="11">
        <v>5</v>
      </c>
      <c r="B8" s="21" t="s">
        <v>34</v>
      </c>
      <c r="C8" s="13" t="str">
        <f t="shared" si="0"/>
        <v>女</v>
      </c>
      <c r="D8" s="22" t="s">
        <v>35</v>
      </c>
      <c r="E8" s="15" t="str">
        <f t="shared" si="1"/>
        <v>411*******2129</v>
      </c>
      <c r="F8" s="15" t="s">
        <v>17</v>
      </c>
      <c r="G8" s="23" t="s">
        <v>18</v>
      </c>
      <c r="H8" s="17" t="s">
        <v>19</v>
      </c>
      <c r="I8" s="18" t="s">
        <v>20</v>
      </c>
      <c r="J8" s="12" t="s">
        <v>21</v>
      </c>
      <c r="K8" s="28" t="s">
        <v>36</v>
      </c>
      <c r="L8" s="21">
        <v>15137485917</v>
      </c>
      <c r="M8" s="15" t="str">
        <f t="shared" si="2"/>
        <v>151*****5917</v>
      </c>
      <c r="N8" s="15" t="s">
        <v>23</v>
      </c>
      <c r="O8" s="19"/>
    </row>
    <row r="9" s="2" customFormat="1" ht="24" customHeight="1" spans="1:15">
      <c r="A9" s="11">
        <v>6</v>
      </c>
      <c r="B9" s="21" t="s">
        <v>37</v>
      </c>
      <c r="C9" s="13" t="str">
        <f t="shared" si="0"/>
        <v>女</v>
      </c>
      <c r="D9" s="22" t="s">
        <v>38</v>
      </c>
      <c r="E9" s="15" t="str">
        <f t="shared" si="1"/>
        <v>450*******2168</v>
      </c>
      <c r="F9" s="15" t="s">
        <v>17</v>
      </c>
      <c r="G9" s="16" t="s">
        <v>18</v>
      </c>
      <c r="H9" s="17" t="s">
        <v>19</v>
      </c>
      <c r="I9" s="18" t="s">
        <v>20</v>
      </c>
      <c r="J9" s="12" t="s">
        <v>21</v>
      </c>
      <c r="K9" s="28" t="s">
        <v>39</v>
      </c>
      <c r="L9" s="21">
        <v>13393765392</v>
      </c>
      <c r="M9" s="15" t="str">
        <f t="shared" si="2"/>
        <v>133*****5392</v>
      </c>
      <c r="N9" s="15" t="s">
        <v>23</v>
      </c>
      <c r="O9" s="24"/>
    </row>
    <row r="10" s="2" customFormat="1" ht="24" customHeight="1" spans="1:15">
      <c r="A10" s="11">
        <v>7</v>
      </c>
      <c r="B10" s="21" t="s">
        <v>40</v>
      </c>
      <c r="C10" s="13" t="str">
        <f t="shared" si="0"/>
        <v>女</v>
      </c>
      <c r="D10" s="22" t="s">
        <v>41</v>
      </c>
      <c r="E10" s="15" t="str">
        <f t="shared" si="1"/>
        <v>410*******2024</v>
      </c>
      <c r="F10" s="15" t="s">
        <v>17</v>
      </c>
      <c r="G10" s="23" t="s">
        <v>18</v>
      </c>
      <c r="H10" s="17" t="s">
        <v>19</v>
      </c>
      <c r="I10" s="18" t="s">
        <v>20</v>
      </c>
      <c r="J10" s="12" t="s">
        <v>21</v>
      </c>
      <c r="K10" s="28" t="s">
        <v>42</v>
      </c>
      <c r="L10" s="21">
        <v>18737434862</v>
      </c>
      <c r="M10" s="15" t="str">
        <f t="shared" si="2"/>
        <v>187*****4862</v>
      </c>
      <c r="N10" s="15" t="s">
        <v>23</v>
      </c>
      <c r="O10" s="24"/>
    </row>
    <row r="11" s="2" customFormat="1" ht="24" customHeight="1" spans="1:15">
      <c r="A11" s="11">
        <v>8</v>
      </c>
      <c r="B11" s="12" t="s">
        <v>43</v>
      </c>
      <c r="C11" s="13" t="str">
        <f t="shared" si="0"/>
        <v>女</v>
      </c>
      <c r="D11" s="14" t="s">
        <v>44</v>
      </c>
      <c r="E11" s="15" t="str">
        <f t="shared" si="1"/>
        <v>411*******6569</v>
      </c>
      <c r="F11" s="15" t="s">
        <v>17</v>
      </c>
      <c r="G11" s="16" t="s">
        <v>18</v>
      </c>
      <c r="H11" s="17" t="s">
        <v>19</v>
      </c>
      <c r="I11" s="18" t="s">
        <v>20</v>
      </c>
      <c r="J11" s="12" t="s">
        <v>21</v>
      </c>
      <c r="K11" s="28" t="s">
        <v>45</v>
      </c>
      <c r="L11" s="12">
        <v>17539019565</v>
      </c>
      <c r="M11" s="15" t="str">
        <f t="shared" si="2"/>
        <v>175*****9565</v>
      </c>
      <c r="N11" s="15" t="s">
        <v>23</v>
      </c>
      <c r="O11" s="25"/>
    </row>
    <row r="12" s="3" customFormat="1" ht="24" customHeight="1" spans="1:15">
      <c r="A12" s="11">
        <v>9</v>
      </c>
      <c r="B12" s="21" t="s">
        <v>46</v>
      </c>
      <c r="C12" s="13" t="str">
        <f t="shared" si="0"/>
        <v>女</v>
      </c>
      <c r="D12" s="22" t="s">
        <v>47</v>
      </c>
      <c r="E12" s="15" t="str">
        <f t="shared" si="1"/>
        <v>411*******6545</v>
      </c>
      <c r="F12" s="15" t="s">
        <v>17</v>
      </c>
      <c r="G12" s="16" t="s">
        <v>18</v>
      </c>
      <c r="H12" s="17" t="s">
        <v>19</v>
      </c>
      <c r="I12" s="18" t="s">
        <v>20</v>
      </c>
      <c r="J12" s="12" t="s">
        <v>21</v>
      </c>
      <c r="K12" s="28" t="s">
        <v>48</v>
      </c>
      <c r="L12" s="21">
        <v>15649836791</v>
      </c>
      <c r="M12" s="15" t="str">
        <f t="shared" si="2"/>
        <v>156*****6791</v>
      </c>
      <c r="N12" s="15" t="s">
        <v>23</v>
      </c>
      <c r="O12" s="26"/>
    </row>
    <row r="13" s="2" customFormat="1" ht="24" customHeight="1" spans="1:15">
      <c r="A13" s="11">
        <v>10</v>
      </c>
      <c r="B13" s="12" t="s">
        <v>49</v>
      </c>
      <c r="C13" s="13" t="str">
        <f t="shared" si="0"/>
        <v>男</v>
      </c>
      <c r="D13" s="14" t="s">
        <v>50</v>
      </c>
      <c r="E13" s="15" t="str">
        <f t="shared" si="1"/>
        <v>411*******1536</v>
      </c>
      <c r="F13" s="15" t="s">
        <v>17</v>
      </c>
      <c r="G13" s="16" t="s">
        <v>18</v>
      </c>
      <c r="H13" s="17" t="s">
        <v>19</v>
      </c>
      <c r="I13" s="18" t="s">
        <v>20</v>
      </c>
      <c r="J13" s="12" t="s">
        <v>21</v>
      </c>
      <c r="K13" s="28" t="s">
        <v>51</v>
      </c>
      <c r="L13" s="12">
        <v>13462131882</v>
      </c>
      <c r="M13" s="15" t="str">
        <f t="shared" si="2"/>
        <v>134*****1882</v>
      </c>
      <c r="N13" s="15" t="s">
        <v>23</v>
      </c>
      <c r="O13" s="24"/>
    </row>
    <row r="14" s="2" customFormat="1" ht="24" customHeight="1" spans="1:15">
      <c r="A14" s="11">
        <v>11</v>
      </c>
      <c r="B14" s="12" t="s">
        <v>52</v>
      </c>
      <c r="C14" s="13" t="str">
        <f t="shared" si="0"/>
        <v>男</v>
      </c>
      <c r="D14" s="14" t="s">
        <v>53</v>
      </c>
      <c r="E14" s="15" t="str">
        <f t="shared" si="1"/>
        <v>411*******4511</v>
      </c>
      <c r="F14" s="15" t="s">
        <v>17</v>
      </c>
      <c r="G14" s="16" t="s">
        <v>18</v>
      </c>
      <c r="H14" s="17" t="s">
        <v>19</v>
      </c>
      <c r="I14" s="18" t="s">
        <v>20</v>
      </c>
      <c r="J14" s="12" t="s">
        <v>21</v>
      </c>
      <c r="K14" s="28" t="s">
        <v>54</v>
      </c>
      <c r="L14" s="12">
        <v>16637483576</v>
      </c>
      <c r="M14" s="15" t="str">
        <f t="shared" si="2"/>
        <v>166*****3576</v>
      </c>
      <c r="N14" s="15" t="s">
        <v>23</v>
      </c>
      <c r="O14" s="27"/>
    </row>
    <row r="15" s="2" customFormat="1" ht="24" customHeight="1" spans="1:15">
      <c r="A15" s="11">
        <v>12</v>
      </c>
      <c r="B15" s="12" t="s">
        <v>55</v>
      </c>
      <c r="C15" s="13" t="str">
        <f t="shared" si="0"/>
        <v>男</v>
      </c>
      <c r="D15" s="14" t="s">
        <v>56</v>
      </c>
      <c r="E15" s="15" t="str">
        <f t="shared" si="1"/>
        <v>410*******3033</v>
      </c>
      <c r="F15" s="15" t="s">
        <v>17</v>
      </c>
      <c r="G15" s="16" t="s">
        <v>18</v>
      </c>
      <c r="H15" s="17" t="s">
        <v>19</v>
      </c>
      <c r="I15" s="18" t="s">
        <v>20</v>
      </c>
      <c r="J15" s="12" t="s">
        <v>21</v>
      </c>
      <c r="K15" s="28" t="s">
        <v>57</v>
      </c>
      <c r="L15" s="12">
        <v>18003866011</v>
      </c>
      <c r="M15" s="15" t="str">
        <f t="shared" si="2"/>
        <v>180*****6011</v>
      </c>
      <c r="N15" s="15" t="s">
        <v>23</v>
      </c>
      <c r="O15" s="27"/>
    </row>
    <row r="16" s="2" customFormat="1" ht="24" customHeight="1" spans="1:15">
      <c r="A16" s="11">
        <v>13</v>
      </c>
      <c r="B16" s="12" t="s">
        <v>58</v>
      </c>
      <c r="C16" s="13" t="str">
        <f t="shared" si="0"/>
        <v>男</v>
      </c>
      <c r="D16" s="14" t="s">
        <v>59</v>
      </c>
      <c r="E16" s="15" t="str">
        <f t="shared" si="1"/>
        <v>411*******3019</v>
      </c>
      <c r="F16" s="15" t="s">
        <v>17</v>
      </c>
      <c r="G16" s="16" t="s">
        <v>29</v>
      </c>
      <c r="H16" s="17" t="s">
        <v>19</v>
      </c>
      <c r="I16" s="18" t="s">
        <v>20</v>
      </c>
      <c r="J16" s="12" t="s">
        <v>21</v>
      </c>
      <c r="K16" s="28" t="s">
        <v>60</v>
      </c>
      <c r="L16" s="12">
        <v>18903744827</v>
      </c>
      <c r="M16" s="15" t="str">
        <f t="shared" si="2"/>
        <v>189*****4827</v>
      </c>
      <c r="N16" s="15" t="s">
        <v>23</v>
      </c>
      <c r="O16" s="27"/>
    </row>
    <row r="17" s="2" customFormat="1" ht="24" customHeight="1" spans="1:15">
      <c r="A17" s="11">
        <v>14</v>
      </c>
      <c r="B17" s="21" t="s">
        <v>61</v>
      </c>
      <c r="C17" s="13" t="str">
        <f t="shared" si="0"/>
        <v>女</v>
      </c>
      <c r="D17" s="22" t="s">
        <v>62</v>
      </c>
      <c r="E17" s="15" t="str">
        <f t="shared" si="1"/>
        <v>410*******4544</v>
      </c>
      <c r="F17" s="15" t="s">
        <v>17</v>
      </c>
      <c r="G17" s="16" t="s">
        <v>18</v>
      </c>
      <c r="H17" s="17" t="s">
        <v>19</v>
      </c>
      <c r="I17" s="18" t="s">
        <v>20</v>
      </c>
      <c r="J17" s="12" t="s">
        <v>21</v>
      </c>
      <c r="K17" s="28" t="s">
        <v>63</v>
      </c>
      <c r="L17" s="21">
        <v>18317899959</v>
      </c>
      <c r="M17" s="15" t="str">
        <f t="shared" si="2"/>
        <v>183*****9959</v>
      </c>
      <c r="N17" s="15" t="s">
        <v>23</v>
      </c>
      <c r="O17" s="27"/>
    </row>
    <row r="18" s="2" customFormat="1" ht="24" customHeight="1" spans="1:15">
      <c r="A18" s="11">
        <v>15</v>
      </c>
      <c r="B18" s="12" t="s">
        <v>64</v>
      </c>
      <c r="C18" s="13" t="str">
        <f t="shared" si="0"/>
        <v>女</v>
      </c>
      <c r="D18" s="22" t="s">
        <v>65</v>
      </c>
      <c r="E18" s="15" t="str">
        <f t="shared" si="1"/>
        <v>412*******732X</v>
      </c>
      <c r="F18" s="15" t="s">
        <v>17</v>
      </c>
      <c r="G18" s="16" t="s">
        <v>18</v>
      </c>
      <c r="H18" s="17" t="s">
        <v>19</v>
      </c>
      <c r="I18" s="18" t="s">
        <v>20</v>
      </c>
      <c r="J18" s="12" t="s">
        <v>21</v>
      </c>
      <c r="K18" s="28" t="s">
        <v>66</v>
      </c>
      <c r="L18" s="12">
        <v>13298223705</v>
      </c>
      <c r="M18" s="15" t="str">
        <f t="shared" si="2"/>
        <v>132*****3705</v>
      </c>
      <c r="N18" s="15" t="s">
        <v>23</v>
      </c>
      <c r="O18" s="27"/>
    </row>
    <row r="19" s="2" customFormat="1" ht="24" customHeight="1" spans="1:15">
      <c r="A19" s="11">
        <v>16</v>
      </c>
      <c r="B19" s="12" t="s">
        <v>67</v>
      </c>
      <c r="C19" s="13" t="str">
        <f t="shared" si="0"/>
        <v>女</v>
      </c>
      <c r="D19" s="14" t="s">
        <v>68</v>
      </c>
      <c r="E19" s="15" t="str">
        <f t="shared" si="1"/>
        <v>411*******658X</v>
      </c>
      <c r="F19" s="15" t="s">
        <v>17</v>
      </c>
      <c r="G19" s="16" t="s">
        <v>29</v>
      </c>
      <c r="H19" s="17" t="s">
        <v>19</v>
      </c>
      <c r="I19" s="18" t="s">
        <v>20</v>
      </c>
      <c r="J19" s="12" t="s">
        <v>21</v>
      </c>
      <c r="K19" s="28" t="s">
        <v>69</v>
      </c>
      <c r="L19" s="12">
        <v>13289519291</v>
      </c>
      <c r="M19" s="15" t="str">
        <f t="shared" si="2"/>
        <v>132*****9291</v>
      </c>
      <c r="N19" s="15" t="s">
        <v>23</v>
      </c>
      <c r="O19" s="27"/>
    </row>
    <row r="20" s="2" customFormat="1" ht="24" customHeight="1" spans="1:15">
      <c r="A20" s="11">
        <v>17</v>
      </c>
      <c r="B20" s="12" t="s">
        <v>70</v>
      </c>
      <c r="C20" s="13" t="str">
        <f>IF(MOD(MID(D20,17,1),2),"男","女")</f>
        <v>男</v>
      </c>
      <c r="D20" s="14" t="s">
        <v>71</v>
      </c>
      <c r="E20" s="15" t="str">
        <f>REPLACE(D20,4,11,"*******")</f>
        <v>411*******5511</v>
      </c>
      <c r="F20" s="15" t="s">
        <v>17</v>
      </c>
      <c r="G20" s="16" t="s">
        <v>18</v>
      </c>
      <c r="H20" s="17" t="s">
        <v>19</v>
      </c>
      <c r="I20" s="18" t="s">
        <v>20</v>
      </c>
      <c r="J20" s="12" t="s">
        <v>21</v>
      </c>
      <c r="K20" s="28" t="s">
        <v>72</v>
      </c>
      <c r="L20" s="12">
        <v>18749560255</v>
      </c>
      <c r="M20" s="15" t="str">
        <f>REPLACE(L20,4,4,"*****")</f>
        <v>187*****0255</v>
      </c>
      <c r="N20" s="15" t="s">
        <v>23</v>
      </c>
      <c r="O20" s="27"/>
    </row>
  </sheetData>
  <mergeCells count="2">
    <mergeCell ref="A1:O1"/>
    <mergeCell ref="A2:O2"/>
  </mergeCells>
  <conditionalFormatting sqref="B12">
    <cfRule type="cellIs" priority="69" operator="between">
      <formula>$B$3</formula>
      <formula>"$B$48"</formula>
    </cfRule>
    <cfRule type="duplicateValues" dxfId="0" priority="70"/>
  </conditionalFormatting>
  <conditionalFormatting sqref="P14:XFD14">
    <cfRule type="cellIs" priority="66" operator="between">
      <formula>$B$3</formula>
      <formula>"$B$48"</formula>
    </cfRule>
    <cfRule type="duplicateValues" dxfId="0" priority="68"/>
  </conditionalFormatting>
  <conditionalFormatting sqref="P15:XFD15">
    <cfRule type="cellIs" priority="65" operator="between">
      <formula>$B$3</formula>
      <formula>"$B$48"</formula>
    </cfRule>
    <cfRule type="duplicateValues" dxfId="0" priority="67"/>
  </conditionalFormatting>
  <conditionalFormatting sqref="P16:XFD16">
    <cfRule type="cellIs" priority="24" operator="between">
      <formula>$B$3</formula>
      <formula>"$B$48"</formula>
    </cfRule>
    <cfRule type="duplicateValues" dxfId="0" priority="36"/>
  </conditionalFormatting>
  <conditionalFormatting sqref="P17:XFD17">
    <cfRule type="cellIs" priority="23" operator="between">
      <formula>$B$3</formula>
      <formula>"$B$48"</formula>
    </cfRule>
    <cfRule type="duplicateValues" dxfId="0" priority="35"/>
  </conditionalFormatting>
  <conditionalFormatting sqref="P18:XFD18">
    <cfRule type="cellIs" priority="22" operator="between">
      <formula>$B$3</formula>
      <formula>"$B$48"</formula>
    </cfRule>
    <cfRule type="duplicateValues" dxfId="0" priority="34"/>
  </conditionalFormatting>
  <conditionalFormatting sqref="P19:XFD19">
    <cfRule type="cellIs" priority="21" operator="between">
      <formula>$B$3</formula>
      <formula>"$B$48"</formula>
    </cfRule>
    <cfRule type="duplicateValues" dxfId="0" priority="33"/>
  </conditionalFormatting>
  <conditionalFormatting sqref="P20:XFD20">
    <cfRule type="duplicateValues" dxfId="0" priority="2"/>
    <cfRule type="cellIs" priority="1" operator="between">
      <formula>$B$3</formula>
      <formula>"$B$48"</formula>
    </cfRule>
  </conditionalFormatting>
  <conditionalFormatting sqref="P7:XFD13">
    <cfRule type="cellIs" priority="83" operator="between">
      <formula>$B$3</formula>
      <formula>"$B$48"</formula>
    </cfRule>
    <cfRule type="duplicateValues" dxfId="0" priority="84"/>
  </conditionalFormatting>
  <printOptions horizontalCentered="1"/>
  <pageMargins left="0.511805555555556" right="0.236111111111111" top="0.590277777777778" bottom="0.66875" header="0.196527777777778" footer="0.0784722222222222"/>
  <pageSetup paperSize="9" scale="8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2019-03-18T10:16:00Z</dcterms:created>
  <dcterms:modified xsi:type="dcterms:W3CDTF">2026-06-29T08:50:51Z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66B05FB056E943C38EA56F15779ED7B2</vt:lpwstr>
  </property>
  <property fmtid="{D5CDD505-2E9C-101B-9397-08002B2CF9AE}" pid="4" name="CalculationRule">
    <vt:i4>0</vt:i4>
  </property>
</Properties>
</file>